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E\Documents\INE\Ejercicio 2020 BCS\Informe Anual 2020\Dictamen\9.4 RSP_BS\"/>
    </mc:Choice>
  </mc:AlternateContent>
  <xr:revisionPtr revIDLastSave="0" documentId="13_ncr:1_{F5F22F74-03A3-4A05-8FCB-200411A08FBA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1-RSP-BS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J16" i="7" l="1"/>
  <c r="CH16" i="7"/>
  <c r="CH18" i="7" s="1"/>
  <c r="CE16" i="7"/>
  <c r="CE18" i="7" s="1"/>
  <c r="CD16" i="7"/>
  <c r="CD18" i="7" s="1"/>
  <c r="CC16" i="7"/>
  <c r="CB16" i="7"/>
  <c r="CA16" i="7"/>
  <c r="CA18" i="7" s="1"/>
  <c r="BZ16" i="7"/>
  <c r="BZ18" i="7" s="1"/>
  <c r="BS16" i="7"/>
  <c r="BS18" i="7" s="1"/>
  <c r="BR16" i="7"/>
  <c r="BQ16" i="7"/>
  <c r="BP16" i="7"/>
  <c r="BP18" i="7" s="1"/>
  <c r="BO16" i="7"/>
  <c r="BO18" i="7" s="1"/>
  <c r="BN16" i="7"/>
  <c r="BM16" i="7"/>
  <c r="BL16" i="7"/>
  <c r="BK16" i="7"/>
  <c r="BK18" i="7" s="1"/>
  <c r="BJ16" i="7"/>
  <c r="BI16" i="7"/>
  <c r="BH16" i="7"/>
  <c r="BH18" i="7" s="1"/>
  <c r="BA16" i="7"/>
  <c r="AZ16" i="7"/>
  <c r="AZ18" i="7" s="1"/>
  <c r="AY16" i="7"/>
  <c r="AY18" i="7" s="1"/>
  <c r="AX16" i="7"/>
  <c r="AW16" i="7"/>
  <c r="AQ16" i="7"/>
  <c r="AQ18" i="7" s="1"/>
  <c r="AP16" i="7"/>
  <c r="AP18" i="7" s="1"/>
  <c r="AO16" i="7"/>
  <c r="AO18" i="7" s="1"/>
  <c r="AN16" i="7"/>
  <c r="AM16" i="7"/>
  <c r="AL16" i="7"/>
  <c r="AK16" i="7"/>
  <c r="AK18" i="7" s="1"/>
  <c r="AJ16" i="7"/>
  <c r="AJ18" i="7" s="1"/>
  <c r="AI16" i="7"/>
  <c r="AI18" i="7" s="1"/>
  <c r="AH16" i="7"/>
  <c r="AG16" i="7"/>
  <c r="AG18" i="7" s="1"/>
  <c r="AF16" i="7"/>
  <c r="AF18" i="7" s="1"/>
  <c r="AE16" i="7"/>
  <c r="AD16" i="7"/>
  <c r="AD18" i="7" s="1"/>
  <c r="AC16" i="7"/>
  <c r="AC18" i="7" s="1"/>
  <c r="AB16" i="7"/>
  <c r="AB18" i="7" s="1"/>
  <c r="AA16" i="7"/>
  <c r="AA18" i="7" s="1"/>
  <c r="Z16" i="7"/>
  <c r="Y16" i="7"/>
  <c r="Y18" i="7" s="1"/>
  <c r="X16" i="7"/>
  <c r="X18" i="7" s="1"/>
  <c r="W16" i="7"/>
  <c r="W18" i="7" s="1"/>
  <c r="U16" i="7"/>
  <c r="U18" i="7" s="1"/>
  <c r="T16" i="7"/>
  <c r="T18" i="7" s="1"/>
  <c r="S16" i="7"/>
  <c r="S18" i="7" s="1"/>
  <c r="R16" i="7"/>
  <c r="R18" i="7" s="1"/>
  <c r="Q16" i="7"/>
  <c r="Q18" i="7" s="1"/>
  <c r="P16" i="7"/>
  <c r="P18" i="7" s="1"/>
  <c r="O16" i="7"/>
  <c r="O18" i="7" s="1"/>
  <c r="N16" i="7"/>
  <c r="M16" i="7"/>
  <c r="L16" i="7"/>
  <c r="L18" i="7" s="1"/>
  <c r="K16" i="7"/>
  <c r="K18" i="7" s="1"/>
  <c r="J16" i="7"/>
  <c r="I16" i="7"/>
  <c r="H16" i="7"/>
  <c r="G16" i="7"/>
  <c r="F16" i="7"/>
  <c r="E16" i="7"/>
  <c r="CJ18" i="7"/>
  <c r="CC18" i="7"/>
  <c r="CB18" i="7"/>
  <c r="BR18" i="7"/>
  <c r="BQ18" i="7"/>
  <c r="BN18" i="7"/>
  <c r="BM18" i="7"/>
  <c r="BL18" i="7"/>
  <c r="BJ18" i="7"/>
  <c r="BI18" i="7"/>
  <c r="BA18" i="7"/>
  <c r="AX18" i="7"/>
  <c r="AW18" i="7"/>
  <c r="AN18" i="7"/>
  <c r="AM18" i="7"/>
  <c r="AL18" i="7"/>
  <c r="AH18" i="7"/>
  <c r="AE18" i="7"/>
  <c r="Z18" i="7"/>
  <c r="N18" i="7"/>
  <c r="M18" i="7"/>
  <c r="I18" i="7" l="1"/>
  <c r="J18" i="7"/>
  <c r="H18" i="7"/>
  <c r="G18" i="7"/>
  <c r="F18" i="7"/>
  <c r="E18" i="7"/>
  <c r="CI15" i="7"/>
  <c r="CG15" i="7"/>
  <c r="BY15" i="7"/>
  <c r="BX15" i="7"/>
  <c r="BW15" i="7"/>
  <c r="BV15" i="7"/>
  <c r="BV16" i="7" s="1"/>
  <c r="BV18" i="7" s="1"/>
  <c r="BU15" i="7"/>
  <c r="BU16" i="7" s="1"/>
  <c r="BU18" i="7" s="1"/>
  <c r="BT15" i="7"/>
  <c r="BT16" i="7" s="1"/>
  <c r="BT18" i="7" s="1"/>
  <c r="BG15" i="7"/>
  <c r="BF15" i="7"/>
  <c r="BE15" i="7"/>
  <c r="BE16" i="7" s="1"/>
  <c r="BD15" i="7"/>
  <c r="BC15" i="7"/>
  <c r="BC16" i="7" s="1"/>
  <c r="BB15" i="7"/>
  <c r="BB16" i="7" s="1"/>
  <c r="AV15" i="7"/>
  <c r="AV16" i="7" s="1"/>
  <c r="AV18" i="7" s="1"/>
  <c r="AU15" i="7"/>
  <c r="AU16" i="7" s="1"/>
  <c r="AU18" i="7" s="1"/>
  <c r="AT15" i="7"/>
  <c r="AT16" i="7" s="1"/>
  <c r="AT18" i="7" s="1"/>
  <c r="AS15" i="7"/>
  <c r="AS16" i="7" s="1"/>
  <c r="AS18" i="7" s="1"/>
  <c r="AR15" i="7"/>
  <c r="AR16" i="7" s="1"/>
  <c r="AR18" i="7" s="1"/>
  <c r="V15" i="7"/>
  <c r="BF16" i="7" l="1"/>
  <c r="BF18" i="7" s="1"/>
  <c r="CI16" i="7"/>
  <c r="CI18" i="7" s="1"/>
  <c r="BD16" i="7"/>
  <c r="BD18" i="7" s="1"/>
  <c r="BG16" i="7"/>
  <c r="BG18" i="7" s="1"/>
  <c r="CG16" i="7"/>
  <c r="CG18" i="7" s="1"/>
  <c r="BW16" i="7"/>
  <c r="BW18" i="7" s="1"/>
  <c r="V16" i="7"/>
  <c r="BX16" i="7"/>
  <c r="BX18" i="7" s="1"/>
  <c r="BY16" i="7"/>
  <c r="BY18" i="7" s="1"/>
  <c r="BB18" i="7"/>
  <c r="BE18" i="7"/>
  <c r="CF15" i="7"/>
  <c r="BC18" i="7"/>
  <c r="CK15" i="7"/>
  <c r="V18" i="7" l="1"/>
  <c r="O22" i="7" s="1"/>
  <c r="CF16" i="7"/>
  <c r="CF18" i="7" s="1"/>
  <c r="CK16" i="7"/>
  <c r="CK18" i="7" s="1"/>
  <c r="CL15" i="7"/>
  <c r="CL16" i="7" l="1"/>
  <c r="CL18" i="7" l="1"/>
  <c r="CL22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INE</author>
  </authors>
  <commentList>
    <comment ref="BH1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Bis a la AM Bis.</t>
        </r>
      </text>
    </comment>
  </commentList>
</comments>
</file>

<file path=xl/sharedStrings.xml><?xml version="1.0" encoding="utf-8"?>
<sst xmlns="http://schemas.openxmlformats.org/spreadsheetml/2006/main" count="179" uniqueCount="139">
  <si>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</si>
  <si>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</si>
  <si>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</si>
  <si>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</si>
  <si>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BAJA CALIFORNIA SUR</t>
  </si>
  <si>
    <t>INTEGRACIÓN DE CUENTAS POR PAGAR AL 31 DE DICIEMBRE DE 2020</t>
  </si>
  <si>
    <t/>
  </si>
  <si>
    <t>CONS.</t>
  </si>
  <si>
    <t xml:space="preserve">COMITÉ  </t>
  </si>
  <si>
    <t>NÚM. DE CUENTA</t>
  </si>
  <si>
    <t>NOMBRE DE LA CUENTA O SUBCUENTA</t>
  </si>
  <si>
    <t>SALDO INICIAL AL 01/01/2020</t>
  </si>
  <si>
    <t>ADEUDOS GENERADOS EN EJERCICIO 2020</t>
  </si>
  <si>
    <t>COMPROBACIONES O RECUPERACIONES EFECTUADAS EN EL EJERCICIO 2020</t>
  </si>
  <si>
    <t>SALDOS CON ANTIGÜEDAD MAYOR A UN AÑO</t>
  </si>
  <si>
    <t>SALDO CON ANTIGÜEDAD MENOR A UN AÑO</t>
  </si>
  <si>
    <t xml:space="preserve">SALDO FINAL AL
 31-12-2020 </t>
  </si>
  <si>
    <t xml:space="preserve">DE  SALDOS NO SANCIONADOS EN EJERCICIOS ANTERIORES DEL:                         </t>
  </si>
  <si>
    <t xml:space="preserve">DE SALDOS SANCIONADOS EN EJERCICIOS ANTERIORES DEL:                            </t>
  </si>
  <si>
    <t xml:space="preserve">DE PARTIDAS NO SUJETAS A SANCIÓN                   </t>
  </si>
  <si>
    <t>Suma del saldo inicial</t>
  </si>
  <si>
    <t xml:space="preserve">DE SALDOS SANCIONADOS EN EJERCICIOS ANTERIORES DEL:                         </t>
  </si>
  <si>
    <t>DE PARTIDAS NO SUJETAS A SANCIÓN</t>
  </si>
  <si>
    <t>DE PAGOS REALIZADOS EN 2020</t>
  </si>
  <si>
    <t>2014</t>
  </si>
  <si>
    <t>2015</t>
  </si>
  <si>
    <t>2016</t>
  </si>
  <si>
    <t>2017</t>
  </si>
  <si>
    <t>2018</t>
  </si>
  <si>
    <t>2019</t>
  </si>
  <si>
    <t>PROPIAS DEL PARTIDO POLÍTICO</t>
  </si>
  <si>
    <t>PARTIDAS NO SUJETAS A SANCIÓN</t>
  </si>
  <si>
    <t>SALDOS SANCIONADOS</t>
  </si>
  <si>
    <t>SALDOS SIN OBJETO DE SANCIÓN</t>
  </si>
  <si>
    <t>SUBTOTAL CON ANTIGÜEDAD MAYOR A UN AÑO</t>
  </si>
  <si>
    <t>SUBTOTAL CON ANTIGÜEDAD MENOR A UN AÑO</t>
  </si>
  <si>
    <t>SEGUIMIENTO EN 2021</t>
  </si>
  <si>
    <t>COMPROBADOS Y/O RECUPERADOS EN 2021</t>
  </si>
  <si>
    <t>CON ANTIGÜEDAD MAYOR A UN AÑO SIN DOCUMENTACIÓN QUE JUSTIFIQUE SU PERMANENCIA</t>
  </si>
  <si>
    <t>CON EXCEPCIÓN LEGAL Y/O DOCUMENTACIÓN COMPROBATORIA QUE ACREDITA SU PERMANENCIA</t>
  </si>
  <si>
    <t>COMPROBADOS Y/O RECUPERADOS EN 2020</t>
  </si>
  <si>
    <t>SEGUIMIENTO EN 2020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</si>
  <si>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</si>
  <si>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</si>
  <si>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</si>
  <si>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</si>
  <si>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</si>
  <si>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</si>
  <si>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</si>
  <si>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</si>
  <si>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</si>
  <si>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</si>
  <si>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</si>
  <si>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</si>
  <si>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</si>
  <si>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</si>
  <si>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</si>
  <si>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</si>
  <si>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</si>
  <si>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Q BIS</t>
  </si>
  <si>
    <t>R</t>
  </si>
  <si>
    <t>R Bis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</si>
  <si>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</si>
  <si>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</si>
  <si>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</si>
  <si>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</si>
  <si>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</si>
  <si>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</si>
  <si>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</si>
  <si>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</si>
  <si>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</si>
  <si>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</si>
  <si>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</si>
  <si>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</si>
  <si>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</si>
  <si>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</si>
  <si>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</si>
  <si>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</si>
  <si>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</si>
  <si>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</si>
  <si>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 xml:space="preserve"> AJ Bis</t>
  </si>
  <si>
    <t>AK=(G-Y)-AK Bis</t>
  </si>
  <si>
    <t>AL=(H-Z)-AL Bis</t>
  </si>
  <si>
    <t>AM=(I-AA)-AM Bis</t>
  </si>
  <si>
    <t>AN=(J-AB)-AN Bis</t>
  </si>
  <si>
    <t>AO=(K-AC)-AO Bis</t>
  </si>
  <si>
    <t>AK Bis</t>
  </si>
  <si>
    <t>AL Bis</t>
  </si>
  <si>
    <t>AM Bis</t>
  </si>
  <si>
    <t>AN Bis</t>
  </si>
  <si>
    <t>AO Bis</t>
  </si>
  <si>
    <t>AP=(A-S) - AP Bis - AP Ter</t>
  </si>
  <si>
    <t>AQ=(B-T) - AQ Bis - AQ Ter</t>
  </si>
  <si>
    <t>AR=(C-U) - AR Bis - AR Ter</t>
  </si>
  <si>
    <t>AS=(D-V) -AS Bis - AS Ter</t>
  </si>
  <si>
    <t>AT=(E-W) - AT Bis - AT Ter</t>
  </si>
  <si>
    <t>AU=(F-X)-AU Bis - AU Ter</t>
  </si>
  <si>
    <t>AP Bis</t>
  </si>
  <si>
    <t>AQ Bis</t>
  </si>
  <si>
    <t>AR Bis</t>
  </si>
  <si>
    <t>AS Bis</t>
  </si>
  <si>
    <t>AT Bis</t>
  </si>
  <si>
    <t>AU Bis</t>
  </si>
  <si>
    <t>AP Ter</t>
  </si>
  <si>
    <t>AQ Ter</t>
  </si>
  <si>
    <t>AR Ter</t>
  </si>
  <si>
    <t>AS Ter</t>
  </si>
  <si>
    <t>AT Ter</t>
  </si>
  <si>
    <t>AU Ter</t>
  </si>
  <si>
    <t>AW=(L-AD) - AW Bis</t>
  </si>
  <si>
    <t>AX=(M-AE) - AX Bis</t>
  </si>
  <si>
    <t>AY=(N-AF) - AY Bis</t>
  </si>
  <si>
    <t>AZ=(O-AG) - AZ Bis</t>
  </si>
  <si>
    <t>BA=(P-AH) - BA Bis</t>
  </si>
  <si>
    <t>BB=(Q-AI) - BB Bis</t>
  </si>
  <si>
    <t>AW Bis</t>
  </si>
  <si>
    <t>AX Bis</t>
  </si>
  <si>
    <t>AY Bis</t>
  </si>
  <si>
    <t>AZ Bis</t>
  </si>
  <si>
    <t>BA Bis</t>
  </si>
  <si>
    <t>BB Bis</t>
  </si>
  <si>
    <t>BC=AK+AL+AM+AN+AO+AP+AQ+AR+AS+AT+AU+AW+AX+AY+AZ+BA+BB</t>
  </si>
  <si>
    <t>BD=(S-AK) - BD Bis</t>
  </si>
  <si>
    <t>BD Bis</t>
  </si>
  <si>
    <t>BE=(S Bis - AK Bis) -BF Bis</t>
  </si>
  <si>
    <t>BE Bis</t>
  </si>
  <si>
    <t>BF=BD+BE</t>
  </si>
  <si>
    <t>BG=BC+BF</t>
  </si>
  <si>
    <t>COMITÉ EJECUTIVO ESTATAL</t>
  </si>
  <si>
    <t>2-1-01-00-0000</t>
  </si>
  <si>
    <t>PROVEEDORES</t>
  </si>
  <si>
    <t>151 CORPORATIVO FINANCIERO DE NEGOCIOS S.A. DE C.V.</t>
  </si>
  <si>
    <t>SUBTOTAL</t>
  </si>
  <si>
    <t>SUMAS TOTALES DE CUENTAS POR PAGAR</t>
  </si>
  <si>
    <t>NOTA: Partidas no sujetas a sanción son, partidas inter-comité, intereses nominales, fondo de ahorro, sueldos por pagar, intereses moratorios devengados y multas</t>
  </si>
  <si>
    <t>Comprobación:</t>
  </si>
  <si>
    <t>Saldos de la balanza de comprobación del sujeto obligado al 31-12-2020</t>
  </si>
  <si>
    <t>Diferencia</t>
  </si>
  <si>
    <t>ANEXO 1-RSP-BS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</si>
</sst>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[Red]\-\$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C0066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E20EAA"/>
        <bgColor indexed="64"/>
      </patternFill>
    </fill>
    <fill>
      <patternFill patternType="solid">
        <fgColor rgb="FF6600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164" fontId="7" fillId="0" borderId="0" xfId="1" quotePrefix="1" applyNumberFormat="1" applyFont="1" applyFill="1"/>
    <xf numFmtId="164" fontId="7" fillId="0" borderId="0" xfId="1" applyNumberFormat="1" applyFont="1" applyFill="1"/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horizontal="center" vertical="top" wrapText="1"/>
    </xf>
    <xf numFmtId="0" fontId="9" fillId="0" borderId="6" xfId="0" applyFont="1" applyBorder="1"/>
    <xf numFmtId="0" fontId="9" fillId="0" borderId="6" xfId="0" applyFont="1" applyBorder="1" applyAlignment="1">
      <alignment horizontal="center" vertical="center"/>
    </xf>
    <xf numFmtId="164" fontId="10" fillId="0" borderId="6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1" fillId="0" borderId="0" xfId="0" applyFont="1"/>
    <xf numFmtId="0" fontId="8" fillId="0" borderId="0" xfId="0" applyFont="1" applyAlignment="1">
      <alignment horizontal="center" vertical="center"/>
    </xf>
    <xf numFmtId="43" fontId="7" fillId="0" borderId="0" xfId="1" applyFont="1" applyFill="1"/>
    <xf numFmtId="164" fontId="12" fillId="0" borderId="0" xfId="1" applyNumberFormat="1" applyFont="1" applyFill="1" applyAlignment="1">
      <alignment horizontal="center" vertical="center"/>
    </xf>
    <xf numFmtId="43" fontId="12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horizontal="right"/>
    </xf>
    <xf numFmtId="164" fontId="7" fillId="0" borderId="15" xfId="1" applyNumberFormat="1" applyFont="1" applyFill="1" applyBorder="1"/>
    <xf numFmtId="164" fontId="7" fillId="0" borderId="0" xfId="1" applyNumberFormat="1" applyFont="1" applyFill="1" applyBorder="1"/>
    <xf numFmtId="44" fontId="10" fillId="0" borderId="0" xfId="2" applyFont="1" applyFill="1" applyAlignment="1">
      <alignment vertical="top" wrapText="1"/>
    </xf>
    <xf numFmtId="44" fontId="10" fillId="0" borderId="0" xfId="0" applyNumberFormat="1" applyFont="1" applyAlignment="1">
      <alignment vertical="top" wrapText="1"/>
    </xf>
    <xf numFmtId="0" fontId="2" fillId="7" borderId="6" xfId="1" applyNumberFormat="1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2" fillId="4" borderId="6" xfId="1" applyNumberFormat="1" applyFont="1" applyFill="1" applyBorder="1" applyAlignment="1">
      <alignment horizontal="center" vertical="center" wrapText="1"/>
    </xf>
    <xf numFmtId="0" fontId="2" fillId="5" borderId="6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164" fontId="2" fillId="6" borderId="6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3" fontId="12" fillId="0" borderId="0" xfId="1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7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11" fillId="0" borderId="6" xfId="1" applyNumberFormat="1" applyFont="1" applyFill="1" applyBorder="1" applyAlignment="1">
      <alignment vertical="top" wrapText="1"/>
    </xf>
    <xf numFmtId="164" fontId="10" fillId="0" borderId="6" xfId="1" applyNumberFormat="1" applyFont="1" applyFill="1" applyBorder="1" applyAlignment="1">
      <alignment vertical="top" wrapText="1"/>
    </xf>
    <xf numFmtId="165" fontId="10" fillId="0" borderId="14" xfId="2" applyNumberFormat="1" applyFont="1" applyFill="1" applyBorder="1" applyAlignment="1"/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9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2" fillId="7" borderId="4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vertical="top" wrapText="1"/>
    </xf>
    <xf numFmtId="164" fontId="11" fillId="0" borderId="1" xfId="1" applyNumberFormat="1" applyFont="1" applyFill="1" applyBorder="1" applyAlignment="1">
      <alignment vertical="top" wrapText="1"/>
    </xf>
    <xf numFmtId="164" fontId="11" fillId="0" borderId="6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164" fontId="11" fillId="0" borderId="6" xfId="1" applyNumberFormat="1" applyFont="1" applyFill="1" applyBorder="1" applyAlignment="1">
      <alignment horizontal="right" vertical="top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4" fontId="11" fillId="0" borderId="3" xfId="1" applyNumberFormat="1" applyFont="1" applyBorder="1" applyAlignment="1">
      <alignment horizontal="right" vertical="top"/>
    </xf>
    <xf numFmtId="4" fontId="11" fillId="0" borderId="6" xfId="1" applyNumberFormat="1" applyFont="1" applyBorder="1" applyAlignment="1">
      <alignment horizontal="right" vertical="top"/>
    </xf>
    <xf numFmtId="4" fontId="15" fillId="0" borderId="6" xfId="0" applyNumberFormat="1" applyFont="1" applyBorder="1" applyAlignment="1">
      <alignment horizontal="right" vertical="top"/>
    </xf>
    <xf numFmtId="166" fontId="16" fillId="0" borderId="0" xfId="0" applyNumberFormat="1" applyFont="1"/>
    <xf numFmtId="166" fontId="16" fillId="0" borderId="6" xfId="0" applyNumberFormat="1" applyFont="1" applyBorder="1"/>
    <xf numFmtId="164" fontId="12" fillId="0" borderId="0" xfId="1" applyNumberFormat="1" applyFont="1" applyFill="1" applyAlignment="1">
      <alignment horizontal="righ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3" borderId="11" xfId="1" applyNumberFormat="1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  <xf numFmtId="164" fontId="2" fillId="6" borderId="5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49" fontId="2" fillId="5" borderId="4" xfId="1" applyNumberFormat="1" applyFont="1" applyFill="1" applyBorder="1" applyAlignment="1">
      <alignment horizontal="center" vertical="center" wrapText="1"/>
    </xf>
    <xf numFmtId="49" fontId="2" fillId="5" borderId="13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13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3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49" fontId="2" fillId="6" borderId="4" xfId="1" applyNumberFormat="1" applyFont="1" applyFill="1" applyBorder="1" applyAlignment="1">
      <alignment horizontal="center" vertical="center" wrapText="1"/>
    </xf>
    <xf numFmtId="49" fontId="2" fillId="6" borderId="13" xfId="1" applyNumberFormat="1" applyFont="1" applyFill="1" applyBorder="1" applyAlignment="1">
      <alignment horizontal="center" vertical="center" wrapText="1"/>
    </xf>
    <xf numFmtId="49" fontId="2" fillId="6" borderId="5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0" fontId="2" fillId="7" borderId="2" xfId="1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164" fontId="2" fillId="4" borderId="7" xfId="1" applyNumberFormat="1" applyFont="1" applyFill="1" applyBorder="1" applyAlignment="1">
      <alignment horizontal="center" vertical="center" wrapText="1"/>
    </xf>
    <xf numFmtId="164" fontId="2" fillId="4" borderId="9" xfId="1" applyNumberFormat="1" applyFont="1" applyFill="1" applyBorder="1" applyAlignment="1">
      <alignment horizontal="center" vertical="center" wrapText="1"/>
    </xf>
    <xf numFmtId="164" fontId="2" fillId="4" borderId="10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164" fontId="2" fillId="5" borderId="3" xfId="1" applyNumberFormat="1" applyFont="1" applyFill="1" applyBorder="1" applyAlignment="1">
      <alignment horizontal="center" vertical="center" wrapText="1"/>
    </xf>
    <xf numFmtId="0" fontId="2" fillId="7" borderId="3" xfId="1" applyNumberFormat="1" applyFont="1" applyFill="1" applyBorder="1" applyAlignment="1">
      <alignment horizontal="center" vertical="center" wrapText="1"/>
    </xf>
  </cellXfs>
  <cellStyles count="5">
    <cellStyle name="Millares" xfId="1" builtinId="3"/>
    <cellStyle name="Millares 2" xfId="3" xr:uid="{00000000-0005-0000-0000-000001000000}"/>
    <cellStyle name="Millares 3" xfId="4" xr:uid="{00000000-0005-0000-0000-000002000000}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D60093"/>
      <color rgb="FFCC00CC"/>
      <color rgb="FF6600FF"/>
      <color rgb="FFCC3399"/>
      <color rgb="FFE20EAA"/>
      <color rgb="FFCC0099"/>
      <color rgb="FFB1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1315329</xdr:colOff>
      <xdr:row>6</xdr:row>
      <xdr:rowOff>55299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D2A78A-04E9-4C8D-BA6C-A9B1C21F6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8719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23"/>
  <sheetViews>
    <sheetView showGridLines="0" tabSelected="1" zoomScale="80" zoomScaleNormal="80" workbookViewId="0">
      <selection activeCell="CH16" sqref="CH16"/>
    </sheetView>
  </sheetViews>
  <sheetFormatPr baseColWidth="10" defaultColWidth="11.44140625" defaultRowHeight="14.4" x14ac:dyDescent="0.3"/>
  <cols>
    <col min="1" max="1" width="6.33203125" style="1" customWidth="1"/>
    <col min="2" max="2" width="26" style="1" customWidth="1"/>
    <col min="3" max="3" width="16.5546875" style="4" customWidth="1"/>
    <col min="4" max="4" width="51.5546875" style="1" bestFit="1" customWidth="1"/>
    <col min="5" max="22" width="11.6640625" style="7" customWidth="1"/>
    <col min="23" max="23" width="13.5546875" style="7" customWidth="1"/>
    <col min="24" max="41" width="11.6640625" style="7" customWidth="1"/>
    <col min="42" max="42" width="13.33203125" style="7" customWidth="1"/>
    <col min="43" max="83" width="11.6640625" style="7" customWidth="1"/>
    <col min="84" max="84" width="18" style="7" customWidth="1"/>
    <col min="85" max="85" width="12.44140625" style="7" customWidth="1"/>
    <col min="86" max="86" width="14.44140625" style="7" customWidth="1"/>
    <col min="87" max="87" width="12.6640625" style="7" customWidth="1"/>
    <col min="88" max="88" width="14.6640625" style="7" customWidth="1"/>
    <col min="89" max="90" width="11.6640625" style="7" customWidth="1"/>
    <col min="91" max="16384" width="11.44140625" style="1"/>
  </cols>
  <sheetData>
    <row r="1" spans="1:92" ht="17.399999999999999" customHeight="1" x14ac:dyDescent="0.3">
      <c r="C1" s="2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</row>
    <row r="2" spans="1:92" ht="17.399999999999999" customHeight="1" x14ac:dyDescent="0.3">
      <c r="A2" s="4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</row>
    <row r="3" spans="1:92" ht="17.399999999999999" customHeight="1" x14ac:dyDescent="0.3">
      <c r="A3" s="4"/>
      <c r="C3" s="36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2" ht="18" customHeight="1" x14ac:dyDescent="0.3">
      <c r="C4" s="37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</row>
    <row r="5" spans="1:92" ht="18" customHeight="1" x14ac:dyDescent="0.3">
      <c r="C5" s="37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</row>
    <row r="6" spans="1:92" ht="18.75" customHeight="1" x14ac:dyDescent="0.3">
      <c r="C6" s="2" t="s">
        <v>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</row>
    <row r="7" spans="1:92" ht="15.6" x14ac:dyDescent="0.3">
      <c r="C7" s="2" t="s">
        <v>138</v>
      </c>
      <c r="E7" s="6" t="s">
        <v>6</v>
      </c>
      <c r="F7" s="6"/>
      <c r="G7" s="6"/>
      <c r="H7" s="6"/>
      <c r="I7" s="6"/>
      <c r="J7" s="6"/>
    </row>
    <row r="8" spans="1:92" s="8" customFormat="1" ht="32.4" customHeight="1" x14ac:dyDescent="0.3">
      <c r="A8" s="62" t="s">
        <v>7</v>
      </c>
      <c r="B8" s="62" t="s">
        <v>8</v>
      </c>
      <c r="C8" s="62" t="s">
        <v>9</v>
      </c>
      <c r="D8" s="62" t="s">
        <v>10</v>
      </c>
      <c r="E8" s="65" t="s">
        <v>11</v>
      </c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7"/>
      <c r="W8" s="95" t="s">
        <v>12</v>
      </c>
      <c r="X8" s="95"/>
      <c r="Y8" s="79" t="s">
        <v>13</v>
      </c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1"/>
      <c r="AR8" s="79" t="s">
        <v>14</v>
      </c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1"/>
      <c r="CG8" s="79" t="s">
        <v>15</v>
      </c>
      <c r="CH8" s="80"/>
      <c r="CI8" s="80"/>
      <c r="CJ8" s="80"/>
      <c r="CK8" s="81"/>
      <c r="CL8" s="85" t="s">
        <v>16</v>
      </c>
    </row>
    <row r="9" spans="1:92" s="9" customFormat="1" ht="18.600000000000001" customHeight="1" x14ac:dyDescent="0.3">
      <c r="A9" s="63"/>
      <c r="B9" s="63"/>
      <c r="C9" s="63"/>
      <c r="D9" s="63"/>
      <c r="E9" s="68" t="s">
        <v>17</v>
      </c>
      <c r="F9" s="69"/>
      <c r="G9" s="69"/>
      <c r="H9" s="69"/>
      <c r="I9" s="69"/>
      <c r="J9" s="70"/>
      <c r="K9" s="71" t="s">
        <v>18</v>
      </c>
      <c r="L9" s="71"/>
      <c r="M9" s="71"/>
      <c r="N9" s="71"/>
      <c r="O9" s="71"/>
      <c r="P9" s="72" t="s">
        <v>19</v>
      </c>
      <c r="Q9" s="72"/>
      <c r="R9" s="72"/>
      <c r="S9" s="72"/>
      <c r="T9" s="72"/>
      <c r="U9" s="72"/>
      <c r="V9" s="73" t="s">
        <v>20</v>
      </c>
      <c r="W9" s="95"/>
      <c r="X9" s="95"/>
      <c r="Y9" s="89" t="s">
        <v>17</v>
      </c>
      <c r="Z9" s="90"/>
      <c r="AA9" s="90"/>
      <c r="AB9" s="90"/>
      <c r="AC9" s="90"/>
      <c r="AD9" s="102"/>
      <c r="AE9" s="92" t="s">
        <v>21</v>
      </c>
      <c r="AF9" s="93"/>
      <c r="AG9" s="93"/>
      <c r="AH9" s="93"/>
      <c r="AI9" s="94"/>
      <c r="AJ9" s="72" t="s">
        <v>22</v>
      </c>
      <c r="AK9" s="72"/>
      <c r="AL9" s="72"/>
      <c r="AM9" s="72"/>
      <c r="AN9" s="72"/>
      <c r="AO9" s="72"/>
      <c r="AP9" s="95" t="s">
        <v>23</v>
      </c>
      <c r="AQ9" s="95"/>
      <c r="AR9" s="82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4"/>
      <c r="CG9" s="82"/>
      <c r="CH9" s="83"/>
      <c r="CI9" s="83"/>
      <c r="CJ9" s="83"/>
      <c r="CK9" s="84"/>
      <c r="CL9" s="85"/>
    </row>
    <row r="10" spans="1:92" s="9" customFormat="1" ht="19.2" customHeight="1" x14ac:dyDescent="0.3">
      <c r="A10" s="63"/>
      <c r="B10" s="63"/>
      <c r="C10" s="63"/>
      <c r="D10" s="63"/>
      <c r="E10" s="76" t="s">
        <v>24</v>
      </c>
      <c r="F10" s="76" t="s">
        <v>25</v>
      </c>
      <c r="G10" s="76" t="s">
        <v>26</v>
      </c>
      <c r="H10" s="76" t="s">
        <v>27</v>
      </c>
      <c r="I10" s="76" t="s">
        <v>28</v>
      </c>
      <c r="J10" s="76" t="s">
        <v>29</v>
      </c>
      <c r="K10" s="96">
        <v>2014</v>
      </c>
      <c r="L10" s="96" t="s">
        <v>25</v>
      </c>
      <c r="M10" s="96" t="s">
        <v>26</v>
      </c>
      <c r="N10" s="96" t="s">
        <v>27</v>
      </c>
      <c r="O10" s="96" t="s">
        <v>28</v>
      </c>
      <c r="P10" s="73" t="s">
        <v>24</v>
      </c>
      <c r="Q10" s="73" t="s">
        <v>25</v>
      </c>
      <c r="R10" s="73" t="s">
        <v>26</v>
      </c>
      <c r="S10" s="73" t="s">
        <v>27</v>
      </c>
      <c r="T10" s="73" t="s">
        <v>28</v>
      </c>
      <c r="U10" s="73" t="s">
        <v>29</v>
      </c>
      <c r="V10" s="74"/>
      <c r="W10" s="99" t="s">
        <v>30</v>
      </c>
      <c r="X10" s="99" t="s">
        <v>31</v>
      </c>
      <c r="Y10" s="76">
        <v>2014</v>
      </c>
      <c r="Z10" s="76" t="s">
        <v>25</v>
      </c>
      <c r="AA10" s="76" t="s">
        <v>26</v>
      </c>
      <c r="AB10" s="76" t="s">
        <v>27</v>
      </c>
      <c r="AC10" s="76" t="s">
        <v>28</v>
      </c>
      <c r="AD10" s="76" t="s">
        <v>29</v>
      </c>
      <c r="AE10" s="96">
        <v>2014</v>
      </c>
      <c r="AF10" s="96" t="s">
        <v>25</v>
      </c>
      <c r="AG10" s="96" t="s">
        <v>26</v>
      </c>
      <c r="AH10" s="96" t="s">
        <v>27</v>
      </c>
      <c r="AI10" s="96" t="s">
        <v>28</v>
      </c>
      <c r="AJ10" s="73" t="s">
        <v>24</v>
      </c>
      <c r="AK10" s="73" t="s">
        <v>25</v>
      </c>
      <c r="AL10" s="73" t="s">
        <v>26</v>
      </c>
      <c r="AM10" s="73" t="s">
        <v>27</v>
      </c>
      <c r="AN10" s="73" t="s">
        <v>28</v>
      </c>
      <c r="AO10" s="73" t="s">
        <v>29</v>
      </c>
      <c r="AP10" s="99" t="s">
        <v>30</v>
      </c>
      <c r="AQ10" s="99" t="s">
        <v>31</v>
      </c>
      <c r="AR10" s="89" t="s">
        <v>32</v>
      </c>
      <c r="AS10" s="90"/>
      <c r="AT10" s="90"/>
      <c r="AU10" s="90"/>
      <c r="AV10" s="90"/>
      <c r="AW10" s="90"/>
      <c r="AX10" s="90"/>
      <c r="AY10" s="90"/>
      <c r="AZ10" s="90"/>
      <c r="BA10" s="90"/>
      <c r="BB10" s="106" t="s">
        <v>33</v>
      </c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8"/>
      <c r="BT10" s="109" t="s">
        <v>31</v>
      </c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1"/>
      <c r="CF10" s="86" t="s">
        <v>34</v>
      </c>
      <c r="CG10" s="103" t="s">
        <v>30</v>
      </c>
      <c r="CH10" s="112"/>
      <c r="CI10" s="103" t="s">
        <v>31</v>
      </c>
      <c r="CJ10" s="104"/>
      <c r="CK10" s="86" t="s">
        <v>35</v>
      </c>
      <c r="CL10" s="85"/>
    </row>
    <row r="11" spans="1:92" s="9" customFormat="1" ht="30.6" customHeight="1" x14ac:dyDescent="0.3">
      <c r="A11" s="63"/>
      <c r="B11" s="63"/>
      <c r="C11" s="63"/>
      <c r="D11" s="63"/>
      <c r="E11" s="77"/>
      <c r="F11" s="77"/>
      <c r="G11" s="77"/>
      <c r="H11" s="77"/>
      <c r="I11" s="77"/>
      <c r="J11" s="77"/>
      <c r="K11" s="97"/>
      <c r="L11" s="97"/>
      <c r="M11" s="97"/>
      <c r="N11" s="97"/>
      <c r="O11" s="97"/>
      <c r="P11" s="74"/>
      <c r="Q11" s="74"/>
      <c r="R11" s="74"/>
      <c r="S11" s="74"/>
      <c r="T11" s="74"/>
      <c r="U11" s="74"/>
      <c r="V11" s="74"/>
      <c r="W11" s="100"/>
      <c r="X11" s="100"/>
      <c r="Y11" s="77"/>
      <c r="Z11" s="77"/>
      <c r="AA11" s="77"/>
      <c r="AB11" s="77"/>
      <c r="AC11" s="77"/>
      <c r="AD11" s="77"/>
      <c r="AE11" s="97"/>
      <c r="AF11" s="97"/>
      <c r="AG11" s="97"/>
      <c r="AH11" s="97"/>
      <c r="AI11" s="97"/>
      <c r="AJ11" s="74"/>
      <c r="AK11" s="74"/>
      <c r="AL11" s="74"/>
      <c r="AM11" s="74"/>
      <c r="AN11" s="74"/>
      <c r="AO11" s="74"/>
      <c r="AP11" s="100"/>
      <c r="AQ11" s="100"/>
      <c r="AR11" s="89" t="s">
        <v>36</v>
      </c>
      <c r="AS11" s="90"/>
      <c r="AT11" s="90"/>
      <c r="AU11" s="90"/>
      <c r="AV11" s="90"/>
      <c r="AW11" s="89" t="s">
        <v>37</v>
      </c>
      <c r="AX11" s="90"/>
      <c r="AY11" s="90"/>
      <c r="AZ11" s="90"/>
      <c r="BA11" s="90"/>
      <c r="BB11" s="91" t="s">
        <v>38</v>
      </c>
      <c r="BC11" s="91"/>
      <c r="BD11" s="91"/>
      <c r="BE11" s="91"/>
      <c r="BF11" s="91"/>
      <c r="BG11" s="91"/>
      <c r="BH11" s="91" t="s">
        <v>39</v>
      </c>
      <c r="BI11" s="91"/>
      <c r="BJ11" s="91"/>
      <c r="BK11" s="91"/>
      <c r="BL11" s="91"/>
      <c r="BM11" s="91"/>
      <c r="BN11" s="91" t="s">
        <v>40</v>
      </c>
      <c r="BO11" s="91"/>
      <c r="BP11" s="91"/>
      <c r="BQ11" s="91"/>
      <c r="BR11" s="91"/>
      <c r="BS11" s="91"/>
      <c r="BT11" s="109" t="s">
        <v>41</v>
      </c>
      <c r="BU11" s="110"/>
      <c r="BV11" s="110"/>
      <c r="BW11" s="110"/>
      <c r="BX11" s="110"/>
      <c r="BY11" s="111"/>
      <c r="BZ11" s="109" t="s">
        <v>40</v>
      </c>
      <c r="CA11" s="110"/>
      <c r="CB11" s="110"/>
      <c r="CC11" s="110"/>
      <c r="CD11" s="110"/>
      <c r="CE11" s="111"/>
      <c r="CF11" s="87"/>
      <c r="CG11" s="45" t="s">
        <v>36</v>
      </c>
      <c r="CH11" s="45" t="s">
        <v>37</v>
      </c>
      <c r="CI11" s="25" t="s">
        <v>36</v>
      </c>
      <c r="CJ11" s="35" t="s">
        <v>37</v>
      </c>
      <c r="CK11" s="87"/>
      <c r="CL11" s="85"/>
    </row>
    <row r="12" spans="1:92" s="9" customFormat="1" ht="34.200000000000003" customHeight="1" x14ac:dyDescent="0.3">
      <c r="A12" s="63"/>
      <c r="B12" s="63"/>
      <c r="C12" s="63"/>
      <c r="D12" s="63"/>
      <c r="E12" s="78"/>
      <c r="F12" s="78"/>
      <c r="G12" s="78"/>
      <c r="H12" s="78"/>
      <c r="I12" s="78"/>
      <c r="J12" s="78"/>
      <c r="K12" s="98"/>
      <c r="L12" s="98"/>
      <c r="M12" s="98"/>
      <c r="N12" s="98"/>
      <c r="O12" s="98"/>
      <c r="P12" s="75"/>
      <c r="Q12" s="75"/>
      <c r="R12" s="75"/>
      <c r="S12" s="75"/>
      <c r="T12" s="75"/>
      <c r="U12" s="75"/>
      <c r="V12" s="75"/>
      <c r="W12" s="101"/>
      <c r="X12" s="101"/>
      <c r="Y12" s="78"/>
      <c r="Z12" s="78"/>
      <c r="AA12" s="78"/>
      <c r="AB12" s="78"/>
      <c r="AC12" s="78"/>
      <c r="AD12" s="78"/>
      <c r="AE12" s="98"/>
      <c r="AF12" s="98"/>
      <c r="AG12" s="98"/>
      <c r="AH12" s="98"/>
      <c r="AI12" s="98"/>
      <c r="AJ12" s="75"/>
      <c r="AK12" s="75"/>
      <c r="AL12" s="75"/>
      <c r="AM12" s="75"/>
      <c r="AN12" s="75"/>
      <c r="AO12" s="75"/>
      <c r="AP12" s="101"/>
      <c r="AQ12" s="101"/>
      <c r="AR12" s="26">
        <v>2014</v>
      </c>
      <c r="AS12" s="26">
        <v>2015</v>
      </c>
      <c r="AT12" s="26">
        <v>2016</v>
      </c>
      <c r="AU12" s="26">
        <v>2017</v>
      </c>
      <c r="AV12" s="26">
        <v>2018</v>
      </c>
      <c r="AW12" s="26">
        <v>2014</v>
      </c>
      <c r="AX12" s="26">
        <v>2015</v>
      </c>
      <c r="AY12" s="26">
        <v>2016</v>
      </c>
      <c r="AZ12" s="26">
        <v>2017</v>
      </c>
      <c r="BA12" s="26">
        <v>2018</v>
      </c>
      <c r="BB12" s="27">
        <v>2014</v>
      </c>
      <c r="BC12" s="27">
        <v>2015</v>
      </c>
      <c r="BD12" s="27">
        <v>2016</v>
      </c>
      <c r="BE12" s="27">
        <v>2017</v>
      </c>
      <c r="BF12" s="27">
        <v>2018</v>
      </c>
      <c r="BG12" s="27">
        <v>2019</v>
      </c>
      <c r="BH12" s="27">
        <v>2014</v>
      </c>
      <c r="BI12" s="27">
        <v>2015</v>
      </c>
      <c r="BJ12" s="27">
        <v>2016</v>
      </c>
      <c r="BK12" s="27">
        <v>2017</v>
      </c>
      <c r="BL12" s="27">
        <v>2018</v>
      </c>
      <c r="BM12" s="27">
        <v>2019</v>
      </c>
      <c r="BN12" s="27">
        <v>2014</v>
      </c>
      <c r="BO12" s="27">
        <v>2015</v>
      </c>
      <c r="BP12" s="27">
        <v>2016</v>
      </c>
      <c r="BQ12" s="27">
        <v>2017</v>
      </c>
      <c r="BR12" s="27">
        <v>2018</v>
      </c>
      <c r="BS12" s="27">
        <v>2019</v>
      </c>
      <c r="BT12" s="28">
        <v>2014</v>
      </c>
      <c r="BU12" s="28">
        <v>2015</v>
      </c>
      <c r="BV12" s="28">
        <v>2016</v>
      </c>
      <c r="BW12" s="28">
        <v>2017</v>
      </c>
      <c r="BX12" s="28">
        <v>2018</v>
      </c>
      <c r="BY12" s="28">
        <v>2019</v>
      </c>
      <c r="BZ12" s="28">
        <v>2014</v>
      </c>
      <c r="CA12" s="28">
        <v>2015</v>
      </c>
      <c r="CB12" s="28">
        <v>2016</v>
      </c>
      <c r="CC12" s="28">
        <v>2017</v>
      </c>
      <c r="CD12" s="28">
        <v>2018</v>
      </c>
      <c r="CE12" s="28">
        <v>2019</v>
      </c>
      <c r="CF12" s="88"/>
      <c r="CG12" s="103">
        <v>2020</v>
      </c>
      <c r="CH12" s="104"/>
      <c r="CI12" s="104"/>
      <c r="CJ12" s="104"/>
      <c r="CK12" s="88"/>
      <c r="CL12" s="85"/>
    </row>
    <row r="13" spans="1:92" s="31" customFormat="1" ht="45" customHeight="1" x14ac:dyDescent="0.3">
      <c r="A13" s="64"/>
      <c r="B13" s="64"/>
      <c r="C13" s="64"/>
      <c r="D13" s="64"/>
      <c r="E13" s="29" t="s">
        <v>42</v>
      </c>
      <c r="F13" s="29" t="s">
        <v>43</v>
      </c>
      <c r="G13" s="29" t="s">
        <v>44</v>
      </c>
      <c r="H13" s="29" t="s">
        <v>45</v>
      </c>
      <c r="I13" s="29" t="s">
        <v>46</v>
      </c>
      <c r="J13" s="29" t="s">
        <v>47</v>
      </c>
      <c r="K13" s="30" t="s">
        <v>48</v>
      </c>
      <c r="L13" s="30" t="s">
        <v>49</v>
      </c>
      <c r="M13" s="30" t="s">
        <v>50</v>
      </c>
      <c r="N13" s="30" t="s">
        <v>51</v>
      </c>
      <c r="O13" s="30" t="s">
        <v>52</v>
      </c>
      <c r="P13" s="52" t="s">
        <v>53</v>
      </c>
      <c r="Q13" s="52" t="s">
        <v>54</v>
      </c>
      <c r="R13" s="52" t="s">
        <v>55</v>
      </c>
      <c r="S13" s="52" t="s">
        <v>56</v>
      </c>
      <c r="T13" s="52" t="s">
        <v>57</v>
      </c>
      <c r="U13" s="52" t="s">
        <v>58</v>
      </c>
      <c r="V13" s="52" t="s">
        <v>59</v>
      </c>
      <c r="W13" s="51" t="s">
        <v>60</v>
      </c>
      <c r="X13" s="51" t="s">
        <v>61</v>
      </c>
      <c r="Y13" s="29" t="s">
        <v>62</v>
      </c>
      <c r="Z13" s="29" t="s">
        <v>63</v>
      </c>
      <c r="AA13" s="29" t="s">
        <v>64</v>
      </c>
      <c r="AB13" s="29" t="s">
        <v>65</v>
      </c>
      <c r="AC13" s="29" t="s">
        <v>66</v>
      </c>
      <c r="AD13" s="29" t="s">
        <v>67</v>
      </c>
      <c r="AE13" s="30" t="s">
        <v>68</v>
      </c>
      <c r="AF13" s="30" t="s">
        <v>69</v>
      </c>
      <c r="AG13" s="30" t="s">
        <v>70</v>
      </c>
      <c r="AH13" s="30" t="s">
        <v>71</v>
      </c>
      <c r="AI13" s="30" t="s">
        <v>72</v>
      </c>
      <c r="AJ13" s="52" t="s">
        <v>73</v>
      </c>
      <c r="AK13" s="52" t="s">
        <v>74</v>
      </c>
      <c r="AL13" s="52" t="s">
        <v>75</v>
      </c>
      <c r="AM13" s="52" t="s">
        <v>76</v>
      </c>
      <c r="AN13" s="52" t="s">
        <v>77</v>
      </c>
      <c r="AO13" s="52" t="s">
        <v>78</v>
      </c>
      <c r="AP13" s="51" t="s">
        <v>79</v>
      </c>
      <c r="AQ13" s="51" t="s">
        <v>80</v>
      </c>
      <c r="AR13" s="29" t="s">
        <v>81</v>
      </c>
      <c r="AS13" s="29" t="s">
        <v>82</v>
      </c>
      <c r="AT13" s="29" t="s">
        <v>83</v>
      </c>
      <c r="AU13" s="29" t="s">
        <v>84</v>
      </c>
      <c r="AV13" s="29" t="s">
        <v>85</v>
      </c>
      <c r="AW13" s="29" t="s">
        <v>86</v>
      </c>
      <c r="AX13" s="29" t="s">
        <v>87</v>
      </c>
      <c r="AY13" s="29" t="s">
        <v>88</v>
      </c>
      <c r="AZ13" s="29" t="s">
        <v>89</v>
      </c>
      <c r="BA13" s="29" t="s">
        <v>90</v>
      </c>
      <c r="BB13" s="54" t="s">
        <v>91</v>
      </c>
      <c r="BC13" s="54" t="s">
        <v>92</v>
      </c>
      <c r="BD13" s="54" t="s">
        <v>93</v>
      </c>
      <c r="BE13" s="54" t="s">
        <v>94</v>
      </c>
      <c r="BF13" s="54" t="s">
        <v>95</v>
      </c>
      <c r="BG13" s="54" t="s">
        <v>96</v>
      </c>
      <c r="BH13" s="54" t="s">
        <v>97</v>
      </c>
      <c r="BI13" s="54" t="s">
        <v>98</v>
      </c>
      <c r="BJ13" s="54" t="s">
        <v>99</v>
      </c>
      <c r="BK13" s="54" t="s">
        <v>100</v>
      </c>
      <c r="BL13" s="54" t="s">
        <v>101</v>
      </c>
      <c r="BM13" s="54" t="s">
        <v>102</v>
      </c>
      <c r="BN13" s="54" t="s">
        <v>103</v>
      </c>
      <c r="BO13" s="54" t="s">
        <v>104</v>
      </c>
      <c r="BP13" s="54" t="s">
        <v>105</v>
      </c>
      <c r="BQ13" s="54" t="s">
        <v>106</v>
      </c>
      <c r="BR13" s="54" t="s">
        <v>107</v>
      </c>
      <c r="BS13" s="54" t="s">
        <v>108</v>
      </c>
      <c r="BT13" s="52" t="s">
        <v>109</v>
      </c>
      <c r="BU13" s="52" t="s">
        <v>110</v>
      </c>
      <c r="BV13" s="52" t="s">
        <v>111</v>
      </c>
      <c r="BW13" s="52" t="s">
        <v>112</v>
      </c>
      <c r="BX13" s="52" t="s">
        <v>113</v>
      </c>
      <c r="BY13" s="52" t="s">
        <v>114</v>
      </c>
      <c r="BZ13" s="52" t="s">
        <v>115</v>
      </c>
      <c r="CA13" s="52" t="s">
        <v>116</v>
      </c>
      <c r="CB13" s="52" t="s">
        <v>117</v>
      </c>
      <c r="CC13" s="52" t="s">
        <v>118</v>
      </c>
      <c r="CD13" s="52" t="s">
        <v>119</v>
      </c>
      <c r="CE13" s="52" t="s">
        <v>120</v>
      </c>
      <c r="CF13" s="53" t="s">
        <v>121</v>
      </c>
      <c r="CG13" s="51" t="s">
        <v>122</v>
      </c>
      <c r="CH13" s="51" t="s">
        <v>123</v>
      </c>
      <c r="CI13" s="51" t="s">
        <v>124</v>
      </c>
      <c r="CJ13" s="51" t="s">
        <v>125</v>
      </c>
      <c r="CK13" s="55" t="s">
        <v>126</v>
      </c>
      <c r="CL13" s="55" t="s">
        <v>127</v>
      </c>
    </row>
    <row r="14" spans="1:92" s="14" customFormat="1" ht="13.2" customHeight="1" x14ac:dyDescent="0.2">
      <c r="A14" s="10"/>
      <c r="B14" s="43" t="s">
        <v>128</v>
      </c>
      <c r="C14" s="12" t="s">
        <v>129</v>
      </c>
      <c r="D14" s="11" t="s">
        <v>130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13"/>
      <c r="BO14" s="13"/>
      <c r="BP14" s="13"/>
      <c r="BQ14" s="13"/>
      <c r="BR14" s="13"/>
      <c r="BS14" s="13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13"/>
      <c r="CG14" s="39"/>
      <c r="CH14" s="39"/>
      <c r="CI14" s="46"/>
      <c r="CJ14" s="39"/>
      <c r="CK14" s="13"/>
      <c r="CL14" s="13"/>
    </row>
    <row r="15" spans="1:92" s="14" customFormat="1" ht="13.2" customHeight="1" x14ac:dyDescent="0.3">
      <c r="A15" s="10">
        <v>1</v>
      </c>
      <c r="B15" s="44" t="s">
        <v>128</v>
      </c>
      <c r="C15" s="49"/>
      <c r="D15" s="60" t="s">
        <v>131</v>
      </c>
      <c r="E15" s="56">
        <v>0</v>
      </c>
      <c r="F15" s="57">
        <v>0</v>
      </c>
      <c r="G15" s="57">
        <v>0</v>
      </c>
      <c r="H15" s="58">
        <v>0</v>
      </c>
      <c r="I15" s="58">
        <v>0</v>
      </c>
      <c r="J15" s="5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50">
        <v>0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38">
        <f>SUM(E15:U15)</f>
        <v>0</v>
      </c>
      <c r="W15" s="59">
        <v>103000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</v>
      </c>
      <c r="AD15" s="38">
        <v>0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0</v>
      </c>
      <c r="AK15" s="38">
        <v>0</v>
      </c>
      <c r="AL15" s="38">
        <v>0</v>
      </c>
      <c r="AM15" s="38">
        <v>0</v>
      </c>
      <c r="AN15" s="38">
        <v>0</v>
      </c>
      <c r="AO15" s="38">
        <v>0</v>
      </c>
      <c r="AP15" s="60">
        <v>0</v>
      </c>
      <c r="AQ15" s="38">
        <v>0</v>
      </c>
      <c r="AR15" s="38">
        <f>(K15-AE15)-AW15</f>
        <v>0</v>
      </c>
      <c r="AS15" s="38">
        <f t="shared" ref="AS15:AV15" si="0">(L15-AF15)-AX15</f>
        <v>0</v>
      </c>
      <c r="AT15" s="38">
        <f t="shared" si="0"/>
        <v>0</v>
      </c>
      <c r="AU15" s="38">
        <f t="shared" si="0"/>
        <v>0</v>
      </c>
      <c r="AV15" s="38">
        <f t="shared" si="0"/>
        <v>0</v>
      </c>
      <c r="AW15" s="38">
        <v>0</v>
      </c>
      <c r="AX15" s="38">
        <v>0</v>
      </c>
      <c r="AY15" s="38">
        <v>0</v>
      </c>
      <c r="AZ15" s="38">
        <v>0</v>
      </c>
      <c r="BA15" s="38">
        <v>0</v>
      </c>
      <c r="BB15" s="38">
        <f>(E15-Y15)-BH15-BN15</f>
        <v>0</v>
      </c>
      <c r="BC15" s="38">
        <f t="shared" ref="BC15:BG15" si="1">(F15-Z15)-BI15-BO15</f>
        <v>0</v>
      </c>
      <c r="BD15" s="38">
        <f t="shared" si="1"/>
        <v>0</v>
      </c>
      <c r="BE15" s="38">
        <f t="shared" si="1"/>
        <v>0</v>
      </c>
      <c r="BF15" s="38">
        <f t="shared" si="1"/>
        <v>0</v>
      </c>
      <c r="BG15" s="38">
        <f t="shared" si="1"/>
        <v>0</v>
      </c>
      <c r="BH15" s="38">
        <v>0</v>
      </c>
      <c r="BI15" s="38">
        <v>0</v>
      </c>
      <c r="BJ15" s="38">
        <v>0</v>
      </c>
      <c r="BK15" s="38">
        <v>0</v>
      </c>
      <c r="BL15" s="38">
        <v>0</v>
      </c>
      <c r="BM15" s="38">
        <v>0</v>
      </c>
      <c r="BN15" s="38">
        <v>0</v>
      </c>
      <c r="BO15" s="38">
        <v>0</v>
      </c>
      <c r="BP15" s="38">
        <v>0</v>
      </c>
      <c r="BQ15" s="38">
        <v>0</v>
      </c>
      <c r="BR15" s="38">
        <v>0</v>
      </c>
      <c r="BS15" s="38">
        <v>0</v>
      </c>
      <c r="BT15" s="38">
        <f>(P15-AJ15)-BZ15</f>
        <v>0</v>
      </c>
      <c r="BU15" s="38">
        <f t="shared" ref="BU15:BY15" si="2">(Q15-AK15)-CA15</f>
        <v>0</v>
      </c>
      <c r="BV15" s="38">
        <f t="shared" si="2"/>
        <v>0</v>
      </c>
      <c r="BW15" s="38">
        <f t="shared" si="2"/>
        <v>0</v>
      </c>
      <c r="BX15" s="38">
        <f t="shared" si="2"/>
        <v>0</v>
      </c>
      <c r="BY15" s="38">
        <f t="shared" si="2"/>
        <v>0</v>
      </c>
      <c r="BZ15" s="38">
        <v>0</v>
      </c>
      <c r="CA15" s="38">
        <v>0</v>
      </c>
      <c r="CB15" s="38">
        <v>0</v>
      </c>
      <c r="CC15" s="38">
        <v>0</v>
      </c>
      <c r="CD15" s="38">
        <v>0</v>
      </c>
      <c r="CE15" s="38">
        <v>0</v>
      </c>
      <c r="CF15" s="38">
        <f>SUM(AR15:CE15)</f>
        <v>0</v>
      </c>
      <c r="CG15" s="38">
        <f>(W15-AP15)-CH15</f>
        <v>0</v>
      </c>
      <c r="CH15" s="38">
        <v>103000</v>
      </c>
      <c r="CI15" s="47">
        <f>(X15-AQ15)-CJ15</f>
        <v>0</v>
      </c>
      <c r="CJ15" s="38">
        <v>0</v>
      </c>
      <c r="CK15" s="38">
        <f>SUM(CG15:CJ15)</f>
        <v>103000</v>
      </c>
      <c r="CL15" s="48">
        <f>+CK15+CF15</f>
        <v>103000</v>
      </c>
      <c r="CM15" s="23"/>
      <c r="CN15" s="24"/>
    </row>
    <row r="16" spans="1:92" s="14" customFormat="1" ht="13.2" customHeight="1" x14ac:dyDescent="0.2">
      <c r="A16" s="10"/>
      <c r="B16" s="11"/>
      <c r="C16" s="41"/>
      <c r="D16" s="42" t="s">
        <v>132</v>
      </c>
      <c r="E16" s="39">
        <f t="shared" ref="E16:AJ16" si="3">SUM(E15:E15)</f>
        <v>0</v>
      </c>
      <c r="F16" s="39">
        <f t="shared" si="3"/>
        <v>0</v>
      </c>
      <c r="G16" s="39">
        <f t="shared" si="3"/>
        <v>0</v>
      </c>
      <c r="H16" s="39">
        <f t="shared" si="3"/>
        <v>0</v>
      </c>
      <c r="I16" s="39">
        <f t="shared" si="3"/>
        <v>0</v>
      </c>
      <c r="J16" s="39">
        <f t="shared" si="3"/>
        <v>0</v>
      </c>
      <c r="K16" s="39">
        <f t="shared" si="3"/>
        <v>0</v>
      </c>
      <c r="L16" s="39">
        <f t="shared" si="3"/>
        <v>0</v>
      </c>
      <c r="M16" s="39">
        <f t="shared" si="3"/>
        <v>0</v>
      </c>
      <c r="N16" s="39">
        <f t="shared" si="3"/>
        <v>0</v>
      </c>
      <c r="O16" s="39">
        <f t="shared" si="3"/>
        <v>0</v>
      </c>
      <c r="P16" s="39">
        <f t="shared" si="3"/>
        <v>0</v>
      </c>
      <c r="Q16" s="39">
        <f t="shared" si="3"/>
        <v>0</v>
      </c>
      <c r="R16" s="39">
        <f t="shared" si="3"/>
        <v>0</v>
      </c>
      <c r="S16" s="39">
        <f t="shared" si="3"/>
        <v>0</v>
      </c>
      <c r="T16" s="39">
        <f t="shared" si="3"/>
        <v>0</v>
      </c>
      <c r="U16" s="39">
        <f t="shared" si="3"/>
        <v>0</v>
      </c>
      <c r="V16" s="39">
        <f t="shared" si="3"/>
        <v>0</v>
      </c>
      <c r="W16" s="39">
        <f t="shared" si="3"/>
        <v>103000</v>
      </c>
      <c r="X16" s="39">
        <f t="shared" si="3"/>
        <v>0</v>
      </c>
      <c r="Y16" s="39">
        <f t="shared" si="3"/>
        <v>0</v>
      </c>
      <c r="Z16" s="39">
        <f t="shared" si="3"/>
        <v>0</v>
      </c>
      <c r="AA16" s="39">
        <f t="shared" si="3"/>
        <v>0</v>
      </c>
      <c r="AB16" s="39">
        <f t="shared" si="3"/>
        <v>0</v>
      </c>
      <c r="AC16" s="39">
        <f t="shared" si="3"/>
        <v>0</v>
      </c>
      <c r="AD16" s="39">
        <f t="shared" si="3"/>
        <v>0</v>
      </c>
      <c r="AE16" s="39">
        <f t="shared" si="3"/>
        <v>0</v>
      </c>
      <c r="AF16" s="39">
        <f t="shared" si="3"/>
        <v>0</v>
      </c>
      <c r="AG16" s="39">
        <f t="shared" si="3"/>
        <v>0</v>
      </c>
      <c r="AH16" s="39">
        <f t="shared" si="3"/>
        <v>0</v>
      </c>
      <c r="AI16" s="39">
        <f t="shared" si="3"/>
        <v>0</v>
      </c>
      <c r="AJ16" s="39">
        <f t="shared" si="3"/>
        <v>0</v>
      </c>
      <c r="AK16" s="39">
        <f t="shared" ref="AK16:BP16" si="4">SUM(AK15:AK15)</f>
        <v>0</v>
      </c>
      <c r="AL16" s="39">
        <f t="shared" si="4"/>
        <v>0</v>
      </c>
      <c r="AM16" s="39">
        <f t="shared" si="4"/>
        <v>0</v>
      </c>
      <c r="AN16" s="39">
        <f t="shared" si="4"/>
        <v>0</v>
      </c>
      <c r="AO16" s="39">
        <f t="shared" si="4"/>
        <v>0</v>
      </c>
      <c r="AP16" s="39">
        <f t="shared" si="4"/>
        <v>0</v>
      </c>
      <c r="AQ16" s="39">
        <f t="shared" si="4"/>
        <v>0</v>
      </c>
      <c r="AR16" s="39">
        <f t="shared" si="4"/>
        <v>0</v>
      </c>
      <c r="AS16" s="39">
        <f t="shared" si="4"/>
        <v>0</v>
      </c>
      <c r="AT16" s="39">
        <f t="shared" si="4"/>
        <v>0</v>
      </c>
      <c r="AU16" s="39">
        <f t="shared" si="4"/>
        <v>0</v>
      </c>
      <c r="AV16" s="39">
        <f t="shared" si="4"/>
        <v>0</v>
      </c>
      <c r="AW16" s="39">
        <f t="shared" si="4"/>
        <v>0</v>
      </c>
      <c r="AX16" s="39">
        <f t="shared" si="4"/>
        <v>0</v>
      </c>
      <c r="AY16" s="39">
        <f t="shared" si="4"/>
        <v>0</v>
      </c>
      <c r="AZ16" s="39">
        <f t="shared" si="4"/>
        <v>0</v>
      </c>
      <c r="BA16" s="39">
        <f t="shared" si="4"/>
        <v>0</v>
      </c>
      <c r="BB16" s="39">
        <f t="shared" si="4"/>
        <v>0</v>
      </c>
      <c r="BC16" s="39">
        <f t="shared" si="4"/>
        <v>0</v>
      </c>
      <c r="BD16" s="39">
        <f t="shared" si="4"/>
        <v>0</v>
      </c>
      <c r="BE16" s="39">
        <f t="shared" si="4"/>
        <v>0</v>
      </c>
      <c r="BF16" s="39">
        <f t="shared" si="4"/>
        <v>0</v>
      </c>
      <c r="BG16" s="39">
        <f t="shared" si="4"/>
        <v>0</v>
      </c>
      <c r="BH16" s="39">
        <f t="shared" si="4"/>
        <v>0</v>
      </c>
      <c r="BI16" s="39">
        <f t="shared" si="4"/>
        <v>0</v>
      </c>
      <c r="BJ16" s="39">
        <f t="shared" si="4"/>
        <v>0</v>
      </c>
      <c r="BK16" s="39">
        <f t="shared" si="4"/>
        <v>0</v>
      </c>
      <c r="BL16" s="39">
        <f t="shared" si="4"/>
        <v>0</v>
      </c>
      <c r="BM16" s="39">
        <f t="shared" si="4"/>
        <v>0</v>
      </c>
      <c r="BN16" s="39">
        <f t="shared" si="4"/>
        <v>0</v>
      </c>
      <c r="BO16" s="39">
        <f t="shared" si="4"/>
        <v>0</v>
      </c>
      <c r="BP16" s="39">
        <f t="shared" si="4"/>
        <v>0</v>
      </c>
      <c r="BQ16" s="39">
        <f t="shared" ref="BQ16:CL16" si="5">SUM(BQ15:BQ15)</f>
        <v>0</v>
      </c>
      <c r="BR16" s="39">
        <f t="shared" si="5"/>
        <v>0</v>
      </c>
      <c r="BS16" s="39">
        <f t="shared" si="5"/>
        <v>0</v>
      </c>
      <c r="BT16" s="39">
        <f t="shared" si="5"/>
        <v>0</v>
      </c>
      <c r="BU16" s="39">
        <f t="shared" si="5"/>
        <v>0</v>
      </c>
      <c r="BV16" s="39">
        <f t="shared" si="5"/>
        <v>0</v>
      </c>
      <c r="BW16" s="39">
        <f t="shared" si="5"/>
        <v>0</v>
      </c>
      <c r="BX16" s="39">
        <f t="shared" si="5"/>
        <v>0</v>
      </c>
      <c r="BY16" s="39">
        <f t="shared" si="5"/>
        <v>0</v>
      </c>
      <c r="BZ16" s="39">
        <f t="shared" si="5"/>
        <v>0</v>
      </c>
      <c r="CA16" s="39">
        <f t="shared" si="5"/>
        <v>0</v>
      </c>
      <c r="CB16" s="39">
        <f t="shared" si="5"/>
        <v>0</v>
      </c>
      <c r="CC16" s="39">
        <f t="shared" si="5"/>
        <v>0</v>
      </c>
      <c r="CD16" s="39">
        <f t="shared" si="5"/>
        <v>0</v>
      </c>
      <c r="CE16" s="39">
        <f t="shared" si="5"/>
        <v>0</v>
      </c>
      <c r="CF16" s="39">
        <f t="shared" si="5"/>
        <v>0</v>
      </c>
      <c r="CG16" s="39">
        <f t="shared" si="5"/>
        <v>0</v>
      </c>
      <c r="CH16" s="39">
        <f t="shared" si="5"/>
        <v>103000</v>
      </c>
      <c r="CI16" s="39">
        <f t="shared" si="5"/>
        <v>0</v>
      </c>
      <c r="CJ16" s="39">
        <f t="shared" si="5"/>
        <v>0</v>
      </c>
      <c r="CK16" s="39">
        <f t="shared" si="5"/>
        <v>103000</v>
      </c>
      <c r="CL16" s="39">
        <f t="shared" si="5"/>
        <v>103000</v>
      </c>
    </row>
    <row r="17" spans="1:90" s="14" customFormat="1" ht="13.2" customHeight="1" x14ac:dyDescent="0.2">
      <c r="A17" s="10"/>
      <c r="B17" s="11"/>
      <c r="C17" s="33"/>
      <c r="D17" s="34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46"/>
      <c r="CJ17" s="39"/>
      <c r="CK17" s="39"/>
      <c r="CL17" s="39"/>
    </row>
    <row r="18" spans="1:90" s="15" customFormat="1" ht="12.6" thickBot="1" x14ac:dyDescent="0.3">
      <c r="A18" s="105" t="s">
        <v>133</v>
      </c>
      <c r="B18" s="105"/>
      <c r="C18" s="105"/>
      <c r="D18" s="105"/>
      <c r="E18" s="40">
        <f>E16</f>
        <v>0</v>
      </c>
      <c r="F18" s="40">
        <f t="shared" ref="F18:BQ18" si="6">F16</f>
        <v>0</v>
      </c>
      <c r="G18" s="40">
        <f t="shared" si="6"/>
        <v>0</v>
      </c>
      <c r="H18" s="40">
        <f t="shared" si="6"/>
        <v>0</v>
      </c>
      <c r="I18" s="40">
        <f t="shared" si="6"/>
        <v>0</v>
      </c>
      <c r="J18" s="40">
        <f t="shared" si="6"/>
        <v>0</v>
      </c>
      <c r="K18" s="40">
        <f t="shared" si="6"/>
        <v>0</v>
      </c>
      <c r="L18" s="40">
        <f t="shared" si="6"/>
        <v>0</v>
      </c>
      <c r="M18" s="40">
        <f t="shared" si="6"/>
        <v>0</v>
      </c>
      <c r="N18" s="40">
        <f t="shared" si="6"/>
        <v>0</v>
      </c>
      <c r="O18" s="40">
        <f t="shared" si="6"/>
        <v>0</v>
      </c>
      <c r="P18" s="40">
        <f t="shared" si="6"/>
        <v>0</v>
      </c>
      <c r="Q18" s="40">
        <f t="shared" si="6"/>
        <v>0</v>
      </c>
      <c r="R18" s="40">
        <f t="shared" si="6"/>
        <v>0</v>
      </c>
      <c r="S18" s="40">
        <f t="shared" si="6"/>
        <v>0</v>
      </c>
      <c r="T18" s="40">
        <f t="shared" si="6"/>
        <v>0</v>
      </c>
      <c r="U18" s="40">
        <f t="shared" si="6"/>
        <v>0</v>
      </c>
      <c r="V18" s="40">
        <f t="shared" si="6"/>
        <v>0</v>
      </c>
      <c r="W18" s="40">
        <f t="shared" si="6"/>
        <v>103000</v>
      </c>
      <c r="X18" s="40">
        <f t="shared" si="6"/>
        <v>0</v>
      </c>
      <c r="Y18" s="40">
        <f t="shared" si="6"/>
        <v>0</v>
      </c>
      <c r="Z18" s="40">
        <f t="shared" si="6"/>
        <v>0</v>
      </c>
      <c r="AA18" s="40">
        <f t="shared" si="6"/>
        <v>0</v>
      </c>
      <c r="AB18" s="40">
        <f t="shared" si="6"/>
        <v>0</v>
      </c>
      <c r="AC18" s="40">
        <f t="shared" si="6"/>
        <v>0</v>
      </c>
      <c r="AD18" s="40">
        <f t="shared" si="6"/>
        <v>0</v>
      </c>
      <c r="AE18" s="40">
        <f t="shared" si="6"/>
        <v>0</v>
      </c>
      <c r="AF18" s="40">
        <f t="shared" si="6"/>
        <v>0</v>
      </c>
      <c r="AG18" s="40">
        <f t="shared" si="6"/>
        <v>0</v>
      </c>
      <c r="AH18" s="40">
        <f t="shared" si="6"/>
        <v>0</v>
      </c>
      <c r="AI18" s="40">
        <f t="shared" si="6"/>
        <v>0</v>
      </c>
      <c r="AJ18" s="40">
        <f t="shared" si="6"/>
        <v>0</v>
      </c>
      <c r="AK18" s="40">
        <f t="shared" si="6"/>
        <v>0</v>
      </c>
      <c r="AL18" s="40">
        <f t="shared" si="6"/>
        <v>0</v>
      </c>
      <c r="AM18" s="40">
        <f t="shared" si="6"/>
        <v>0</v>
      </c>
      <c r="AN18" s="40">
        <f t="shared" si="6"/>
        <v>0</v>
      </c>
      <c r="AO18" s="40">
        <f t="shared" si="6"/>
        <v>0</v>
      </c>
      <c r="AP18" s="40">
        <f t="shared" si="6"/>
        <v>0</v>
      </c>
      <c r="AQ18" s="40">
        <f t="shared" si="6"/>
        <v>0</v>
      </c>
      <c r="AR18" s="40">
        <f t="shared" si="6"/>
        <v>0</v>
      </c>
      <c r="AS18" s="40">
        <f t="shared" si="6"/>
        <v>0</v>
      </c>
      <c r="AT18" s="40">
        <f t="shared" si="6"/>
        <v>0</v>
      </c>
      <c r="AU18" s="40">
        <f t="shared" si="6"/>
        <v>0</v>
      </c>
      <c r="AV18" s="40">
        <f t="shared" si="6"/>
        <v>0</v>
      </c>
      <c r="AW18" s="40">
        <f t="shared" si="6"/>
        <v>0</v>
      </c>
      <c r="AX18" s="40">
        <f t="shared" si="6"/>
        <v>0</v>
      </c>
      <c r="AY18" s="40">
        <f t="shared" si="6"/>
        <v>0</v>
      </c>
      <c r="AZ18" s="40">
        <f t="shared" si="6"/>
        <v>0</v>
      </c>
      <c r="BA18" s="40">
        <f t="shared" si="6"/>
        <v>0</v>
      </c>
      <c r="BB18" s="40">
        <f t="shared" si="6"/>
        <v>0</v>
      </c>
      <c r="BC18" s="40">
        <f t="shared" si="6"/>
        <v>0</v>
      </c>
      <c r="BD18" s="40">
        <f t="shared" si="6"/>
        <v>0</v>
      </c>
      <c r="BE18" s="40">
        <f t="shared" si="6"/>
        <v>0</v>
      </c>
      <c r="BF18" s="40">
        <f t="shared" si="6"/>
        <v>0</v>
      </c>
      <c r="BG18" s="40">
        <f t="shared" si="6"/>
        <v>0</v>
      </c>
      <c r="BH18" s="40">
        <f t="shared" si="6"/>
        <v>0</v>
      </c>
      <c r="BI18" s="40">
        <f t="shared" si="6"/>
        <v>0</v>
      </c>
      <c r="BJ18" s="40">
        <f t="shared" si="6"/>
        <v>0</v>
      </c>
      <c r="BK18" s="40">
        <f t="shared" si="6"/>
        <v>0</v>
      </c>
      <c r="BL18" s="40">
        <f t="shared" si="6"/>
        <v>0</v>
      </c>
      <c r="BM18" s="40">
        <f t="shared" si="6"/>
        <v>0</v>
      </c>
      <c r="BN18" s="40">
        <f t="shared" si="6"/>
        <v>0</v>
      </c>
      <c r="BO18" s="40">
        <f t="shared" si="6"/>
        <v>0</v>
      </c>
      <c r="BP18" s="40">
        <f t="shared" si="6"/>
        <v>0</v>
      </c>
      <c r="BQ18" s="40">
        <f t="shared" si="6"/>
        <v>0</v>
      </c>
      <c r="BR18" s="40">
        <f t="shared" ref="BR18:CL18" si="7">BR16</f>
        <v>0</v>
      </c>
      <c r="BS18" s="40">
        <f t="shared" si="7"/>
        <v>0</v>
      </c>
      <c r="BT18" s="40">
        <f t="shared" si="7"/>
        <v>0</v>
      </c>
      <c r="BU18" s="40">
        <f t="shared" si="7"/>
        <v>0</v>
      </c>
      <c r="BV18" s="40">
        <f t="shared" si="7"/>
        <v>0</v>
      </c>
      <c r="BW18" s="40">
        <f t="shared" si="7"/>
        <v>0</v>
      </c>
      <c r="BX18" s="40">
        <f t="shared" si="7"/>
        <v>0</v>
      </c>
      <c r="BY18" s="40">
        <f t="shared" si="7"/>
        <v>0</v>
      </c>
      <c r="BZ18" s="40">
        <f t="shared" si="7"/>
        <v>0</v>
      </c>
      <c r="CA18" s="40">
        <f t="shared" si="7"/>
        <v>0</v>
      </c>
      <c r="CB18" s="40">
        <f t="shared" si="7"/>
        <v>0</v>
      </c>
      <c r="CC18" s="40">
        <f t="shared" si="7"/>
        <v>0</v>
      </c>
      <c r="CD18" s="40">
        <f t="shared" si="7"/>
        <v>0</v>
      </c>
      <c r="CE18" s="40">
        <f t="shared" si="7"/>
        <v>0</v>
      </c>
      <c r="CF18" s="40">
        <f t="shared" si="7"/>
        <v>0</v>
      </c>
      <c r="CG18" s="40">
        <f t="shared" si="7"/>
        <v>0</v>
      </c>
      <c r="CH18" s="40">
        <f t="shared" si="7"/>
        <v>103000</v>
      </c>
      <c r="CI18" s="40">
        <f t="shared" si="7"/>
        <v>0</v>
      </c>
      <c r="CJ18" s="40">
        <f t="shared" si="7"/>
        <v>0</v>
      </c>
      <c r="CK18" s="40">
        <f t="shared" si="7"/>
        <v>103000</v>
      </c>
      <c r="CL18" s="40">
        <f t="shared" si="7"/>
        <v>103000</v>
      </c>
    </row>
    <row r="19" spans="1:90" ht="15" thickTop="1" x14ac:dyDescent="0.3"/>
    <row r="20" spans="1:90" x14ac:dyDescent="0.3">
      <c r="A20" s="7" t="s">
        <v>134</v>
      </c>
      <c r="B20" s="16"/>
      <c r="K20" s="17"/>
      <c r="L20" s="17"/>
      <c r="O20" s="18" t="s">
        <v>135</v>
      </c>
      <c r="P20" s="18"/>
      <c r="Q20" s="18"/>
      <c r="R20" s="18"/>
      <c r="S20" s="18"/>
      <c r="T20" s="18"/>
      <c r="U20" s="18"/>
      <c r="V20" s="18"/>
      <c r="CL20" s="61" t="s">
        <v>135</v>
      </c>
    </row>
    <row r="21" spans="1:90" x14ac:dyDescent="0.3">
      <c r="E21" s="19"/>
      <c r="F21" s="19"/>
      <c r="G21" s="19"/>
      <c r="H21" s="19"/>
      <c r="I21" s="19"/>
      <c r="J21" s="19"/>
      <c r="K21" s="19"/>
      <c r="L21" s="32"/>
      <c r="M21" s="20" t="s">
        <v>136</v>
      </c>
      <c r="N21" s="20"/>
      <c r="O21" s="7">
        <v>0</v>
      </c>
      <c r="W21" s="32"/>
      <c r="X21" s="32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CK21" s="20" t="s">
        <v>136</v>
      </c>
      <c r="CL21" s="7">
        <v>103000</v>
      </c>
    </row>
    <row r="22" spans="1:90" ht="15" thickBot="1" x14ac:dyDescent="0.35">
      <c r="M22" s="20" t="s">
        <v>137</v>
      </c>
      <c r="N22" s="20"/>
      <c r="O22" s="21">
        <f>+O21-V18</f>
        <v>0</v>
      </c>
      <c r="P22" s="22"/>
      <c r="Q22" s="22"/>
      <c r="R22" s="22"/>
      <c r="S22" s="22"/>
      <c r="T22" s="22"/>
      <c r="U22" s="22"/>
      <c r="V22" s="22"/>
      <c r="CK22" s="20" t="s">
        <v>137</v>
      </c>
      <c r="CL22" s="21">
        <f>+CL18-CL21</f>
        <v>0</v>
      </c>
    </row>
    <row r="23" spans="1:90" ht="15" thickTop="1" x14ac:dyDescent="0.3"/>
  </sheetData>
  <mergeCells count="72">
    <mergeCell ref="AH10:AH12"/>
    <mergeCell ref="CF10:CF12"/>
    <mergeCell ref="BN11:BS11"/>
    <mergeCell ref="BT11:BY11"/>
    <mergeCell ref="BZ11:CE11"/>
    <mergeCell ref="AI10:AI12"/>
    <mergeCell ref="AJ10:AJ12"/>
    <mergeCell ref="AK10:AK12"/>
    <mergeCell ref="Z10:Z12"/>
    <mergeCell ref="AA10:AA12"/>
    <mergeCell ref="AB10:AB12"/>
    <mergeCell ref="AC10:AC12"/>
    <mergeCell ref="AD10:AD12"/>
    <mergeCell ref="AE10:AE12"/>
    <mergeCell ref="Y10:Y12"/>
    <mergeCell ref="BH11:BM11"/>
    <mergeCell ref="CG12:CJ12"/>
    <mergeCell ref="A18:D18"/>
    <mergeCell ref="AR10:BA10"/>
    <mergeCell ref="BB10:BS10"/>
    <mergeCell ref="BT10:CE10"/>
    <mergeCell ref="CG10:CH10"/>
    <mergeCell ref="CI10:CJ10"/>
    <mergeCell ref="AL10:AL12"/>
    <mergeCell ref="AM10:AM12"/>
    <mergeCell ref="AN10:AN12"/>
    <mergeCell ref="AO10:AO12"/>
    <mergeCell ref="AP10:AP12"/>
    <mergeCell ref="AQ10:AQ12"/>
    <mergeCell ref="AF10:AF12"/>
    <mergeCell ref="AG10:AG12"/>
    <mergeCell ref="K10:K12"/>
    <mergeCell ref="L10:L12"/>
    <mergeCell ref="W8:X9"/>
    <mergeCell ref="M10:M12"/>
    <mergeCell ref="N10:N12"/>
    <mergeCell ref="O10:O12"/>
    <mergeCell ref="P10:P12"/>
    <mergeCell ref="Q10:Q12"/>
    <mergeCell ref="S10:S12"/>
    <mergeCell ref="T10:T12"/>
    <mergeCell ref="U10:U12"/>
    <mergeCell ref="W10:W12"/>
    <mergeCell ref="X10:X12"/>
    <mergeCell ref="Y9:AD9"/>
    <mergeCell ref="AE9:AI9"/>
    <mergeCell ref="AJ9:AO9"/>
    <mergeCell ref="AP9:AQ9"/>
    <mergeCell ref="Y8:AQ8"/>
    <mergeCell ref="AR8:CF9"/>
    <mergeCell ref="CG8:CK9"/>
    <mergeCell ref="CL8:CL12"/>
    <mergeCell ref="CK10:CK12"/>
    <mergeCell ref="AR11:AV11"/>
    <mergeCell ref="AW11:BA11"/>
    <mergeCell ref="BB11:BG11"/>
    <mergeCell ref="A8:A13"/>
    <mergeCell ref="B8:B13"/>
    <mergeCell ref="C8:C13"/>
    <mergeCell ref="D8:D13"/>
    <mergeCell ref="E8:V8"/>
    <mergeCell ref="E9:J9"/>
    <mergeCell ref="K9:O9"/>
    <mergeCell ref="P9:U9"/>
    <mergeCell ref="V9:V12"/>
    <mergeCell ref="R10:R12"/>
    <mergeCell ref="E10:E12"/>
    <mergeCell ref="F10:F12"/>
    <mergeCell ref="G10:G12"/>
    <mergeCell ref="H10:H12"/>
    <mergeCell ref="I10:I12"/>
    <mergeCell ref="J10:J12"/>
  </mergeCells>
  <pageMargins left="0.7" right="0.7" top="0.75" bottom="0.75" header="0.3" footer="0.3"/>
  <pageSetup orientation="portrait" horizontalDpi="4294967293" verticalDpi="0" r:id="rId1"/>
  <ignoredErrors>
    <ignoredError sqref="E10:J12 L10:P12 Q10:U12 Z10:AD12 AF10:AH12 AI10:AL12 AM10:AO12" numberStoredAsText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74ED6B46-3B5D-430C-BFBF-004AA4755A0F}"/>
</file>

<file path=customXml/itemProps2.xml><?xml version="1.0" encoding="utf-8"?>
<ds:datastoreItem xmlns:ds="http://schemas.openxmlformats.org/officeDocument/2006/customXml" ds:itemID="{A84B809F-D8F4-4570-AB4C-4F87561641BE}"/>
</file>

<file path=customXml/itemProps3.xml><?xml version="1.0" encoding="utf-8"?>
<ds:datastoreItem xmlns:ds="http://schemas.openxmlformats.org/officeDocument/2006/customXml" ds:itemID="{FAEF11FF-83D3-438D-A092-DC853E865C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1-RSP-BS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INE50NGT</dc:creator>
  <cp:keywords/>
  <dc:description/>
  <cp:lastModifiedBy>L.C.P. César Flores Méndez</cp:lastModifiedBy>
  <cp:revision/>
  <dcterms:created xsi:type="dcterms:W3CDTF">2019-10-07T14:35:31Z</dcterms:created>
  <dcterms:modified xsi:type="dcterms:W3CDTF">2022-01-24T23:18:58Z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62429400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